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2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<sst xmlns="http://schemas.openxmlformats.org/spreadsheetml/2006/main" count="114" uniqueCount="75">
  <si>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</si>
  <si>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</si>
  <si>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</si>
  <si>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</si>
  <si>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</si>
  <si>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19.9.2020</t>
  </si>
  <si>
    <t>Domácí</t>
  </si>
  <si>
    <t>TJ Horní Benešov A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</si>
  <si>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</si>
  <si>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</si>
  <si>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</si>
  <si>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</si>
  <si>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</si>
  <si>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</si>
  <si>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</si>
  <si>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</si>
  <si>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</si>
  <si>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</si>
  <si>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</si>
  <si>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</si>
  <si>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</si>
  <si>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</si>
  <si>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Kolařík</t>
  </si>
  <si>
    <t>Miroslav</t>
  </si>
  <si>
    <t>Jindřich</t>
  </si>
  <si>
    <t>Černý</t>
  </si>
  <si>
    <t>Abrahám</t>
  </si>
  <si>
    <t>Zdeněk</t>
  </si>
  <si>
    <t>Radim</t>
  </si>
  <si>
    <t>Skopalík</t>
  </si>
  <si>
    <t>Ivaniš</t>
  </si>
  <si>
    <t>Vlastimil</t>
  </si>
  <si>
    <t>Karel</t>
  </si>
  <si>
    <t>Pečinka</t>
  </si>
  <si>
    <t>Fojtík</t>
  </si>
  <si>
    <t>Vladislav</t>
  </si>
  <si>
    <t>Bronislav</t>
  </si>
  <si>
    <t>Hendrych</t>
  </si>
  <si>
    <t>Matějíček</t>
  </si>
  <si>
    <t>Jiří</t>
  </si>
  <si>
    <t>Lubomír</t>
  </si>
  <si>
    <t>Kubeša</t>
  </si>
  <si>
    <t>Janás</t>
  </si>
  <si>
    <t>Kamil</t>
  </si>
  <si>
    <t>Radek</t>
  </si>
  <si>
    <t>Celkový výkon družstva  </t>
  </si>
  <si>
    <t>Vedoucí družstva         Jméno:</t>
  </si>
  <si>
    <t>Jiří HendrychJiří Hendrych</t>
  </si>
  <si>
    <t>Bodový zisk</t>
  </si>
  <si>
    <t>Radim Abrahám</t>
  </si>
  <si>
    <t>Podpis:</t>
  </si>
  <si>
    <t>Rozhodčí</t>
  </si>
  <si>
    <t>Jméno:</t>
  </si>
  <si>
    <t>Miroslav Petřek</t>
  </si>
  <si>
    <t>Číslo průkazu:</t>
  </si>
  <si>
    <t>II/0083</t>
  </si>
  <si>
    <t>Čas zahájení utkání:  </t>
  </si>
  <si>
    <t>15:30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</si>
  <si>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</si>
  <si>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</si>
  <si>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</si>
  <si>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</si>
  <si>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</si>
  <si>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</si>
  <si>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</si>
  <si>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</si>
  <si>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</si>
  <si>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</si>
  <si>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</si>
  <si>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</si>
  <si>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</si>
  <si>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</si>
  <si>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</si>
  <si>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</si>
  <si>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19.9.2020 Miroslav Petřek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</si>
</sst>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7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45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51</v>
      </c>
      <c r="P8" s="12">
        <v>0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69</v>
      </c>
      <c r="F9" s="18">
        <v>1</v>
      </c>
      <c r="G9" s="19">
        <f>IF(AND(ISBLANK(D9),ISBLANK(E9)),"",D9+E9)</f>
        <v>168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43</v>
      </c>
      <c r="P9" s="18">
        <v>2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54</v>
      </c>
      <c r="F10" s="18">
        <v>1</v>
      </c>
      <c r="G10" s="19">
        <f>IF(AND(ISBLANK(D10),ISBLANK(E10)),"",D10+E10)</f>
        <v>155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54</v>
      </c>
      <c r="P10" s="18">
        <v>2</v>
      </c>
      <c r="Q10" s="19">
        <f>IF(AND(ISBLANK(N10),ISBLANK(O10)),"",N10+O10)</f>
        <v>148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43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44</v>
      </c>
      <c r="P11" s="23">
        <v>4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211</v>
      </c>
      <c r="F12" s="28">
        <f>IF(ISNUMBER($G12),SUM(F8:F11),"")</f>
        <v>4</v>
      </c>
      <c r="G12" s="29">
        <f>IF(SUM($G8:$G11)+SUM($Q8:$Q11)&gt;0,SUM(G8:G11),"")</f>
        <v>596</v>
      </c>
      <c r="H12" s="27">
        <f>IF(ISNUMBER($G12),SUM(H8:H11),"")</f>
        <v>3</v>
      </c>
      <c r="I12" s="99"/>
      <c r="K12" s="96">
        <v>9582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192</v>
      </c>
      <c r="P12" s="28">
        <f>IF(ISNUMBER($G12),SUM(P8:P11),"")</f>
        <v>8</v>
      </c>
      <c r="Q12" s="29">
        <f>IF(SUM($G8:$G11)+SUM($Q8:$Q11)&gt;0,SUM(Q8:Q11),"")</f>
        <v>554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58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108</v>
      </c>
      <c r="O13" s="12">
        <v>44</v>
      </c>
      <c r="P13" s="12">
        <v>0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45</v>
      </c>
      <c r="F14" s="18">
        <v>2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50</v>
      </c>
      <c r="P14" s="18">
        <v>0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50</v>
      </c>
      <c r="F15" s="18">
        <v>1</v>
      </c>
      <c r="G15" s="19">
        <f>IF(AND(ISBLANK(D15),ISBLANK(E15)),"",D15+E15)</f>
        <v>150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63</v>
      </c>
      <c r="P15" s="18">
        <v>0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53</v>
      </c>
      <c r="F16" s="23">
        <v>0</v>
      </c>
      <c r="G16" s="24">
        <f>IF(AND(ISBLANK(D16),ISBLANK(E16)),"",D16+E16)</f>
        <v>155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36</v>
      </c>
      <c r="P16" s="23">
        <v>2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206</v>
      </c>
      <c r="F17" s="28">
        <f>IF(ISNUMBER($G17),SUM(F13:F16),"")</f>
        <v>4</v>
      </c>
      <c r="G17" s="29">
        <f>IF(SUM($G13:$G16)+SUM($Q13:$Q16)&gt;0,SUM(G13:G16),"")</f>
        <v>581</v>
      </c>
      <c r="H17" s="27">
        <f>IF(ISNUMBER($G17),SUM(H13:H16),"")</f>
        <v>1</v>
      </c>
      <c r="I17" s="99"/>
      <c r="K17" s="96">
        <v>12915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193</v>
      </c>
      <c r="P17" s="28">
        <f>IF(ISNUMBER($G17),SUM(P13:P16),"")</f>
        <v>2</v>
      </c>
      <c r="Q17" s="29">
        <f>IF(SUM($G13:$G16)+SUM($Q13:$Q16)&gt;0,SUM(Q13:Q16),"")</f>
        <v>579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43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108</v>
      </c>
      <c r="O18" s="12">
        <v>26</v>
      </c>
      <c r="P18" s="12">
        <v>6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63</v>
      </c>
      <c r="F19" s="18">
        <v>2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44</v>
      </c>
      <c r="P19" s="18">
        <v>0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62</v>
      </c>
      <c r="F20" s="18">
        <v>0</v>
      </c>
      <c r="G20" s="19">
        <f>IF(AND(ISBLANK(D20),ISBLANK(E20)),"",D20+E20)</f>
        <v>154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68</v>
      </c>
      <c r="P20" s="18">
        <v>0</v>
      </c>
      <c r="Q20" s="19">
        <f>IF(AND(ISBLANK(N20),ISBLANK(O20)),"",N20+O20)</f>
        <v>158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43</v>
      </c>
      <c r="F21" s="23">
        <v>3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43</v>
      </c>
      <c r="P21" s="23">
        <v>1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211</v>
      </c>
      <c r="F22" s="28">
        <f>IF(ISNUMBER($G22),SUM(F18:F21),"")</f>
        <v>6</v>
      </c>
      <c r="G22" s="29">
        <f>IF(SUM($G18:$G21)+SUM($Q18:$Q21)&gt;0,SUM(G18:G21),"")</f>
        <v>582</v>
      </c>
      <c r="H22" s="27">
        <f>IF(ISNUMBER($G22),SUM(H18:H21),"")</f>
        <v>3</v>
      </c>
      <c r="I22" s="99"/>
      <c r="K22" s="96">
        <v>7309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181</v>
      </c>
      <c r="P22" s="28">
        <f>IF(ISNUMBER($G22),SUM(P18:P21),"")</f>
        <v>7</v>
      </c>
      <c r="Q22" s="29">
        <f>IF(SUM($G18:$G21)+SUM($Q18:$Q21)&gt;0,SUM(Q18:Q21),"")</f>
        <v>549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53</v>
      </c>
      <c r="F23" s="12">
        <v>2</v>
      </c>
      <c r="G23" s="13">
        <f>IF(AND(ISBLANK(D23),ISBLANK(E23)),"",D23+E23)</f>
        <v>143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101</v>
      </c>
      <c r="O23" s="12">
        <v>43</v>
      </c>
      <c r="P23" s="12">
        <v>3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35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61</v>
      </c>
      <c r="P24" s="18">
        <v>0</v>
      </c>
      <c r="Q24" s="19">
        <f>IF(AND(ISBLANK(N24),ISBLANK(O24)),"",N24+O24)</f>
        <v>158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86</v>
      </c>
      <c r="E25" s="18">
        <v>61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104</v>
      </c>
      <c r="O25" s="18">
        <v>53</v>
      </c>
      <c r="P25" s="18">
        <v>1</v>
      </c>
      <c r="Q25" s="19">
        <f>IF(AND(ISBLANK(N25),ISBLANK(O25)),"",N25+O25)</f>
        <v>157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17</v>
      </c>
      <c r="F26" s="23">
        <v>6</v>
      </c>
      <c r="G26" s="24">
        <f>IF(AND(ISBLANK(D26),ISBLANK(E26)),"",D26+E26)</f>
        <v>109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40</v>
      </c>
      <c r="P26" s="23">
        <v>0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15835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166</v>
      </c>
      <c r="F27" s="28">
        <f>IF(ISNUMBER($G27),SUM(F23:F26),"")</f>
        <v>10</v>
      </c>
      <c r="G27" s="29">
        <f>IF(SUM($G23:$G26)+SUM($Q23:$Q26)&gt;0,SUM(G23:G26),"")</f>
        <v>528</v>
      </c>
      <c r="H27" s="27">
        <f>IF(ISNUMBER($G27),SUM(H23:H26),"")</f>
        <v>0</v>
      </c>
      <c r="I27" s="99"/>
      <c r="K27" s="96">
        <v>15455</v>
      </c>
      <c r="L27" s="97"/>
      <c r="M27" s="26" t="s">
        <v>18</v>
      </c>
      <c r="N27" s="27">
        <f>IF(ISNUMBER($G27),SUM(N23:N26),"")</f>
        <v>400</v>
      </c>
      <c r="O27" s="28">
        <f>IF(ISNUMBER($G27),SUM(O23:O26),"")</f>
        <v>197</v>
      </c>
      <c r="P27" s="28">
        <f>IF(ISNUMBER($G27),SUM(P23:P26),"")</f>
        <v>4</v>
      </c>
      <c r="Q27" s="29">
        <f>IF(SUM($G23:$G26)+SUM($Q23:$Q26)&gt;0,SUM(Q23:Q26),"")</f>
        <v>597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43</v>
      </c>
      <c r="F28" s="12">
        <v>4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85</v>
      </c>
      <c r="O28" s="12">
        <v>31</v>
      </c>
      <c r="P28" s="12">
        <v>0</v>
      </c>
      <c r="Q28" s="13">
        <f>IF(AND(ISBLANK(N28),ISBLANK(O28)),"",N28+O28)</f>
        <v>116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35</v>
      </c>
      <c r="F29" s="18">
        <v>1</v>
      </c>
      <c r="G29" s="19">
        <f>IF(AND(ISBLANK(D29),ISBLANK(E29)),"",D29+E29)</f>
        <v>116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35</v>
      </c>
      <c r="P29" s="18">
        <v>1</v>
      </c>
      <c r="Q29" s="19">
        <f>IF(AND(ISBLANK(N29),ISBLANK(O29)),"",N29+O29)</f>
        <v>125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112</v>
      </c>
      <c r="E30" s="18">
        <v>53</v>
      </c>
      <c r="F30" s="18">
        <v>0</v>
      </c>
      <c r="G30" s="19">
        <f>IF(AND(ISBLANK(D30),ISBLANK(E30)),"",D30+E30)</f>
        <v>165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93</v>
      </c>
      <c r="O30" s="18">
        <v>44</v>
      </c>
      <c r="P30" s="18">
        <v>0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62</v>
      </c>
      <c r="F31" s="23">
        <v>1</v>
      </c>
      <c r="G31" s="24">
        <f>IF(AND(ISBLANK(D31),ISBLANK(E31)),"",D31+E31)</f>
        <v>156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33</v>
      </c>
      <c r="P31" s="23">
        <v>3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386</v>
      </c>
      <c r="E32" s="28">
        <f>IF(ISNUMBER($G32),SUM(E28:E31),"")</f>
        <v>193</v>
      </c>
      <c r="F32" s="28">
        <f>IF(ISNUMBER($G32),SUM(F28:F31),"")</f>
        <v>6</v>
      </c>
      <c r="G32" s="29">
        <f>IF(SUM($G28:$G31)+SUM($Q28:$Q31)&gt;0,SUM(G28:G31),"")</f>
        <v>579</v>
      </c>
      <c r="H32" s="27">
        <f>IF(ISNUMBER($G32),SUM(H28:H31),"")</f>
        <v>3</v>
      </c>
      <c r="I32" s="99"/>
      <c r="K32" s="96">
        <v>7123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143</v>
      </c>
      <c r="P32" s="28">
        <f>IF(ISNUMBER($G32),SUM(P28:P31),"")</f>
        <v>4</v>
      </c>
      <c r="Q32" s="29">
        <f>IF(SUM($G28:$G31)+SUM($Q28:$Q31)&gt;0,SUM(Q28:Q31),"")</f>
        <v>502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85</v>
      </c>
      <c r="E33" s="12">
        <v>36</v>
      </c>
      <c r="F33" s="12">
        <v>1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102</v>
      </c>
      <c r="O33" s="12">
        <v>45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53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54</v>
      </c>
      <c r="P34" s="18">
        <v>0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95</v>
      </c>
      <c r="E35" s="18">
        <v>44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98</v>
      </c>
      <c r="O35" s="18">
        <v>53</v>
      </c>
      <c r="P35" s="18">
        <v>1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52</v>
      </c>
      <c r="F36" s="23">
        <v>2</v>
      </c>
      <c r="G36" s="24">
        <f>IF(AND(ISBLANK(D36),ISBLANK(E36)),"",D36+E36)</f>
        <v>150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106</v>
      </c>
      <c r="O36" s="23">
        <v>61</v>
      </c>
      <c r="P36" s="23">
        <v>0</v>
      </c>
      <c r="Q36" s="24">
        <f>IF(AND(ISBLANK(N36),ISBLANK(O36)),"",N36+O36)</f>
        <v>167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185</v>
      </c>
      <c r="F37" s="28">
        <f>IF(ISNUMBER($G37),SUM(F33:F36),"")</f>
        <v>5</v>
      </c>
      <c r="G37" s="29">
        <f>IF(SUM($G33:$G36)+SUM($Q33:$Q36)&gt;0,SUM(G33:G36),"")</f>
        <v>554</v>
      </c>
      <c r="H37" s="27">
        <f>IF(ISNUMBER($G37),SUM(H33:H36),"")</f>
        <v>1</v>
      </c>
      <c r="I37" s="99"/>
      <c r="K37" s="96">
        <v>18969</v>
      </c>
      <c r="L37" s="97"/>
      <c r="M37" s="26" t="s">
        <v>18</v>
      </c>
      <c r="N37" s="27">
        <f>IF(ISNUMBER($G37),SUM(N33:N36),"")</f>
        <v>392</v>
      </c>
      <c r="O37" s="28">
        <f>IF(ISNUMBER($G37),SUM(O33:O36),"")</f>
        <v>213</v>
      </c>
      <c r="P37" s="28">
        <f>IF(ISNUMBER($G37),SUM(P33:P36),"")</f>
        <v>2</v>
      </c>
      <c r="Q37" s="29">
        <f>IF(SUM($G33:$G36)+SUM($Q33:$Q36)&gt;0,SUM(Q33:Q36),"")</f>
        <v>605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2248</v>
      </c>
      <c r="E39" s="34">
        <f>IF(ISNUMBER($G39),SUM(E12,E17,E22,E27,E32,E37),"")</f>
        <v>1172</v>
      </c>
      <c r="F39" s="34">
        <f>IF(ISNUMBER($G39),SUM(F12,F17,F22,F27,F32,F37),"")</f>
        <v>35</v>
      </c>
      <c r="G39" s="35">
        <f>IF(SUM($G$8:$G$37)+SUM($Q$8:$Q$37)&gt;0,SUM(G12,G17,G22,G27,G32,G37),"")</f>
        <v>3420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2267</v>
      </c>
      <c r="O39" s="34">
        <f>IF(ISNUMBER($G39),SUM(O12,O17,O22,O27,O32,O37),"")</f>
        <v>1119</v>
      </c>
      <c r="P39" s="34">
        <f>IF(ISNUMBER($G39),SUM(P12,P17,P22,P27,P32,P37),"")</f>
        <v>27</v>
      </c>
      <c r="Q39" s="35">
        <f>IF(SUM($G$8:$G$37)+SUM($Q$8:$Q$37)&gt;0,SUM(Q12,Q17,Q22,Q27,Q32,Q37),"")</f>
        <v>3386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5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A – KC Zlín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22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2020-09-19T17:40:44Z</dcterms:modified>
</cp:coreProperties>
</file>